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CUSC/3. CUSC Modifications/CMP456 - GC0168 cost recovery for legacy plant/05. Workgroup Meetings/02. Workgroup Meeting 2 - 18 March 2026/"/>
    </mc:Choice>
  </mc:AlternateContent>
  <xr:revisionPtr revIDLastSave="0" documentId="8_{47957085-14D0-43F9-BC76-AF0002718200}" xr6:coauthVersionLast="47" xr6:coauthVersionMax="47" xr10:uidLastSave="{00000000-0000-0000-0000-000000000000}"/>
  <bookViews>
    <workbookView xWindow="9876" yWindow="-17388" windowWidth="30936" windowHeight="16896" activeTab="1" xr2:uid="{00000000-000D-0000-FFFF-FFFF00000000}"/>
  </bookViews>
  <sheets>
    <sheet name="Number of legacy Plants" sheetId="2" r:id="rId1"/>
    <sheet name="What if legacy models not avail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4" i="2"/>
  <c r="F5" i="2"/>
  <c r="F6" i="2"/>
  <c r="F3" i="2"/>
  <c r="F8" i="2" s="1"/>
</calcChain>
</file>

<file path=xl/sharedStrings.xml><?xml version="1.0" encoding="utf-8"?>
<sst xmlns="http://schemas.openxmlformats.org/spreadsheetml/2006/main" count="39" uniqueCount="36">
  <si>
    <t>This is only one incident for year and cost is associated with one generator</t>
  </si>
  <si>
    <t>Area </t>
  </si>
  <si>
    <t>Technology </t>
  </si>
  <si>
    <t>Total Value (£) (000’sK) </t>
  </si>
  <si>
    <t>Higher side total Cost (£) (000’sK) </t>
  </si>
  <si>
    <t>E&amp;W (includes medium BEGA generators) </t>
  </si>
  <si>
    <t>Synchronous Generators </t>
  </si>
  <si>
    <t>Non-Synchronous Generators </t>
  </si>
  <si>
    <t>Scotland (includes medium BEGA) </t>
  </si>
  <si>
    <t>Interconnectors </t>
  </si>
  <si>
    <t>  </t>
  </si>
  <si>
    <t>Average cost per Model (£) (000’sK) </t>
  </si>
  <si>
    <t>Issues </t>
  </si>
  <si>
    <t>Impact </t>
  </si>
  <si>
    <t>Assumptions of the cost </t>
  </si>
  <si>
    <t>Unavailability of Wider models for new connection studies </t>
  </si>
  <si>
    <t>New Generation could be disconnected until issues resolved. </t>
  </si>
  <si>
    <t>Defensive mechanism to manage system stability </t>
  </si>
  <si>
    <t>Damage of the existing plant &amp; Apparatus as well new plant &amp; apparatus. </t>
  </si>
  <si>
    <t>Depending up on the damage of the equipment </t>
  </si>
  <si>
    <t>Unable to carry out required system stability studies for different operational scenarios </t>
  </si>
  <si>
    <t>Defencive mechanism to manage the system stability </t>
  </si>
  <si>
    <t>Assuming 3 times of Average cost= 54300</t>
  </si>
  <si>
    <t>Indicative cost £ (000’sK) </t>
  </si>
  <si>
    <t>16,800 </t>
  </si>
  <si>
    <t>16,800  </t>
  </si>
  <si>
    <t>20,000  </t>
  </si>
  <si>
    <r>
      <t xml:space="preserve">1000 MW of generation switched off for a week with </t>
    </r>
    <r>
      <rPr>
        <b/>
        <sz val="11"/>
        <rFont val="Poppins"/>
      </rPr>
      <t>£100/MWH</t>
    </r>
    <r>
      <rPr>
        <sz val="11"/>
        <rFont val="Poppins"/>
      </rPr>
      <t> </t>
    </r>
  </si>
  <si>
    <r>
      <t xml:space="preserve">1000 MW of balacing services </t>
    </r>
    <r>
      <rPr>
        <b/>
        <sz val="11"/>
        <rFont val="Poppins"/>
      </rPr>
      <t>£100/MWH</t>
    </r>
    <r>
      <rPr>
        <sz val="11"/>
        <rFont val="Poppins"/>
      </rPr>
      <t> </t>
    </r>
  </si>
  <si>
    <r>
      <t xml:space="preserve">1000 MW of balancing services </t>
    </r>
    <r>
      <rPr>
        <b/>
        <sz val="11"/>
        <rFont val="Poppins"/>
      </rPr>
      <t>£100/MWH</t>
    </r>
    <r>
      <rPr>
        <sz val="11"/>
        <rFont val="Poppins"/>
      </rPr>
      <t> </t>
    </r>
  </si>
  <si>
    <t>Remarks </t>
  </si>
  <si>
    <t>Number of Plants *</t>
  </si>
  <si>
    <t>* Reference - Based on Tec-Registry -10-March-2026</t>
  </si>
  <si>
    <t>It’s difficult to estimate the security system impact cost.  </t>
  </si>
  <si>
    <t>lead to system blackout and it could be reputational damage to the industry </t>
  </si>
  <si>
    <t xml:space="preserve">  (Recent Black out in Spain for 10 hours - €1.6 billion estimated cost.)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</si>
</sst>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Poppins"/>
    </font>
    <font>
      <b/>
      <sz val="11"/>
      <color theme="1"/>
      <name val="Calibri"/>
      <family val="2"/>
      <scheme val="minor"/>
    </font>
    <font>
      <b/>
      <sz val="11"/>
      <name val="Poppins"/>
    </font>
  </fonts>
  <fills count="3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DA7B4-C374-4943-ADBF-D43204A79181}">
  <dimension ref="B2:G10"/>
  <sheetViews>
    <sheetView workbookViewId="0">
      <selection activeCell="G14" sqref="G14"/>
    </sheetView>
  </sheetViews>
  <sheetFormatPr defaultRowHeight="14.5" x14ac:dyDescent="0.35"/>
  <cols>
    <col min="2" max="2" width="25.54296875" customWidth="1"/>
    <col min="3" max="3" width="33.453125" customWidth="1"/>
    <col min="4" max="4" width="15.81640625" customWidth="1"/>
    <col min="5" max="5" width="20.1796875" customWidth="1"/>
    <col min="6" max="6" width="16.81640625" customWidth="1"/>
    <col min="7" max="7" width="18.08984375" customWidth="1"/>
  </cols>
  <sheetData>
    <row r="2" spans="2:7" ht="64.5" x14ac:dyDescent="0.35">
      <c r="B2" s="3" t="s">
        <v>1</v>
      </c>
      <c r="C2" s="3" t="s">
        <v>2</v>
      </c>
      <c r="D2" s="3" t="s">
        <v>31</v>
      </c>
      <c r="E2" s="3" t="s">
        <v>11</v>
      </c>
      <c r="F2" s="3" t="s">
        <v>3</v>
      </c>
      <c r="G2" s="3" t="s">
        <v>4</v>
      </c>
    </row>
    <row r="3" spans="2:7" ht="29.15" customHeight="1" x14ac:dyDescent="0.35">
      <c r="B3" s="5" t="s">
        <v>5</v>
      </c>
      <c r="C3" s="2" t="s">
        <v>6</v>
      </c>
      <c r="D3" s="1">
        <v>47</v>
      </c>
      <c r="E3" s="1">
        <v>25</v>
      </c>
      <c r="F3" s="1">
        <f>E3*D3</f>
        <v>1175</v>
      </c>
      <c r="G3" s="5" t="s">
        <v>22</v>
      </c>
    </row>
    <row r="4" spans="2:7" ht="23.75" customHeight="1" x14ac:dyDescent="0.35">
      <c r="B4" s="5"/>
      <c r="C4" s="2" t="s">
        <v>7</v>
      </c>
      <c r="D4" s="1">
        <v>49</v>
      </c>
      <c r="E4" s="1">
        <v>100</v>
      </c>
      <c r="F4" s="1">
        <f t="shared" ref="F4:F6" si="0">E4*D4</f>
        <v>4900</v>
      </c>
      <c r="G4" s="5"/>
    </row>
    <row r="5" spans="2:7" ht="25.25" customHeight="1" x14ac:dyDescent="0.35">
      <c r="B5" s="5" t="s">
        <v>8</v>
      </c>
      <c r="C5" s="2" t="s">
        <v>6</v>
      </c>
      <c r="D5" s="1">
        <v>31</v>
      </c>
      <c r="E5" s="1">
        <v>25</v>
      </c>
      <c r="F5" s="1">
        <f t="shared" si="0"/>
        <v>775</v>
      </c>
      <c r="G5" s="5"/>
    </row>
    <row r="6" spans="2:7" ht="22.75" customHeight="1" x14ac:dyDescent="0.35">
      <c r="B6" s="5"/>
      <c r="C6" s="2" t="s">
        <v>7</v>
      </c>
      <c r="D6" s="1">
        <v>110</v>
      </c>
      <c r="E6" s="1">
        <v>100</v>
      </c>
      <c r="F6" s="1">
        <f t="shared" si="0"/>
        <v>11000</v>
      </c>
      <c r="G6" s="5"/>
    </row>
    <row r="7" spans="2:7" ht="21.5" x14ac:dyDescent="0.35">
      <c r="B7" s="5" t="s">
        <v>9</v>
      </c>
      <c r="C7" s="5"/>
      <c r="D7" s="1">
        <v>5</v>
      </c>
      <c r="E7" s="1">
        <v>50</v>
      </c>
      <c r="F7" s="1">
        <f>E7*D7</f>
        <v>250</v>
      </c>
      <c r="G7" s="5"/>
    </row>
    <row r="8" spans="2:7" ht="21.5" x14ac:dyDescent="0.35">
      <c r="B8" s="5" t="s">
        <v>10</v>
      </c>
      <c r="C8" s="5"/>
      <c r="D8" s="5"/>
      <c r="E8" s="5"/>
      <c r="F8" s="1">
        <f>SUM(F3:F7)</f>
        <v>18100</v>
      </c>
      <c r="G8" s="5"/>
    </row>
    <row r="10" spans="2:7" x14ac:dyDescent="0.35">
      <c r="B10" s="4" t="s">
        <v>32</v>
      </c>
    </row>
  </sheetData>
  <mergeCells count="5">
    <mergeCell ref="B3:B4"/>
    <mergeCell ref="G3:G8"/>
    <mergeCell ref="B5:B6"/>
    <mergeCell ref="B7:C7"/>
    <mergeCell ref="B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6D023-88E0-446D-B0F2-DEA6E7B9D592}">
  <dimension ref="B2:F8"/>
  <sheetViews>
    <sheetView tabSelected="1" workbookViewId="0">
      <selection activeCell="D14" sqref="D14"/>
    </sheetView>
  </sheetViews>
  <sheetFormatPr defaultRowHeight="14.5" x14ac:dyDescent="0.35"/>
  <cols>
    <col min="2" max="2" width="23.81640625" customWidth="1"/>
    <col min="3" max="3" width="35.6328125" customWidth="1"/>
    <col min="4" max="4" width="43.26953125" customWidth="1"/>
    <col min="5" max="5" width="31.08984375" customWidth="1"/>
    <col min="6" max="6" width="23.7265625" customWidth="1"/>
  </cols>
  <sheetData>
    <row r="2" spans="2:6" ht="28.25" customHeight="1" x14ac:dyDescent="0.35">
      <c r="B2" s="3" t="s">
        <v>12</v>
      </c>
      <c r="C2" s="3" t="s">
        <v>13</v>
      </c>
      <c r="D2" s="3" t="s">
        <v>14</v>
      </c>
      <c r="E2" s="3" t="s">
        <v>23</v>
      </c>
      <c r="F2" s="3" t="s">
        <v>30</v>
      </c>
    </row>
    <row r="3" spans="2:6" ht="64.5" x14ac:dyDescent="0.35">
      <c r="B3" s="5" t="s">
        <v>15</v>
      </c>
      <c r="C3" s="1" t="s">
        <v>16</v>
      </c>
      <c r="D3" s="1" t="s">
        <v>27</v>
      </c>
      <c r="E3" s="1" t="s">
        <v>24</v>
      </c>
      <c r="F3" s="5" t="s">
        <v>0</v>
      </c>
    </row>
    <row r="4" spans="2:6" ht="43" x14ac:dyDescent="0.35">
      <c r="B4" s="5"/>
      <c r="C4" s="1" t="s">
        <v>17</v>
      </c>
      <c r="D4" s="1" t="s">
        <v>28</v>
      </c>
      <c r="E4" s="1" t="s">
        <v>25</v>
      </c>
      <c r="F4" s="5"/>
    </row>
    <row r="5" spans="2:6" ht="64.5" x14ac:dyDescent="0.35">
      <c r="B5" s="5"/>
      <c r="C5" s="1" t="s">
        <v>18</v>
      </c>
      <c r="D5" s="1" t="s">
        <v>19</v>
      </c>
      <c r="E5" s="1" t="s">
        <v>26</v>
      </c>
      <c r="F5" s="5"/>
    </row>
    <row r="6" spans="2:6" ht="43" x14ac:dyDescent="0.35">
      <c r="B6" s="5" t="s">
        <v>20</v>
      </c>
      <c r="C6" s="1" t="s">
        <v>21</v>
      </c>
      <c r="D6" s="1" t="s">
        <v>29</v>
      </c>
      <c r="E6" s="1" t="s">
        <v>25</v>
      </c>
      <c r="F6" s="5"/>
    </row>
    <row r="7" spans="2:6" ht="63.9" customHeight="1" x14ac:dyDescent="0.35">
      <c r="B7" s="5"/>
      <c r="C7" s="6" t="s">
        <v>34</v>
      </c>
      <c r="D7" s="6" t="s">
        <v>33</v>
      </c>
      <c r="E7" s="6" t="s">
        <v>35</v>
      </c>
      <c r="F7" s="6"/>
    </row>
    <row r="8" spans="2:6" x14ac:dyDescent="0.35">
      <c r="B8" s="5"/>
      <c r="C8" s="7"/>
      <c r="D8" s="7"/>
      <c r="E8" s="7"/>
      <c r="F8" s="7"/>
    </row>
  </sheetData>
  <mergeCells count="7">
    <mergeCell ref="B3:B5"/>
    <mergeCell ref="F3:F6"/>
    <mergeCell ref="B6:B8"/>
    <mergeCell ref="C7:C8"/>
    <mergeCell ref="D7:D8"/>
    <mergeCell ref="F7:F8"/>
    <mergeCell ref="E7:E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3" ma:contentTypeDescription="Create a new document." ma:contentTypeScope="" ma:versionID="d6958ce98ea58d51fedaeeac576f72b6">
  <xsd:schema xmlns:xsd="http://www.w3.org/2001/XMLSchema" xmlns:xs="http://www.w3.org/2001/XMLSchema" xmlns:p="http://schemas.microsoft.com/office/2006/metadata/properties" xmlns:ns2="f71abe4e-f5ff-49cd-8eff-5f4949acc510" xmlns:ns3="97b6fe81-1556-4112-94ca-31043ca39b71" targetNamespace="http://schemas.microsoft.com/office/2006/metadata/properties" ma:root="true" ma:fieldsID="60189deeda322035a5251218184e0b05" ns2:_="" ns3:_="">
    <xsd:import namespace="f71abe4e-f5ff-49cd-8eff-5f4949acc510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</documentManagement>
</p:properties>
</file>

<file path=customXml/itemProps1.xml><?xml version="1.0" encoding="utf-8"?>
<ds:datastoreItem xmlns:ds="http://schemas.openxmlformats.org/officeDocument/2006/customXml" ds:itemID="{968D4B63-406B-4E35-AD93-62653A6ABF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abe4e-f5ff-49cd-8eff-5f4949acc510"/>
    <ds:schemaRef ds:uri="97b6fe81-1556-4112-94ca-31043ca39b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E16E7C-EE20-4865-8AF9-18032AA6F4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37B068-CD37-4790-8E15-AD58591FA7E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f71abe4e-f5ff-49cd-8eff-5f4949acc510"/>
    <ds:schemaRef ds:uri="http://schemas.openxmlformats.org/package/2006/metadata/core-properties"/>
    <ds:schemaRef ds:uri="97b6fe81-1556-4112-94ca-31043ca39b71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a63c9e9e-b4db-442a-a94f-08718d788e8c}" enabled="0" method="" siteId="{a63c9e9e-b4db-442a-a94f-08718d788e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Number of legacy Plants</vt:lpstr>
      <vt:lpstr>What if legacy models not avail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Gopi Yericherla (NESO)</dc:creator>
  <cp:lastModifiedBy>Kat Higby</cp:lastModifiedBy>
  <dcterms:created xsi:type="dcterms:W3CDTF">2025-07-09T14:48:36Z</dcterms:created>
  <dcterms:modified xsi:type="dcterms:W3CDTF">2026-03-13T14:55:10Z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</Properties>
</file>